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aleksander_udovic_dars_si/Documents/EKOLOGIJA/ZADRŽEVALNI BAZENI/Projektna naloga pregled zadrževalnih bazenov 2018/Projektna naloga/Pop_PP_12022020/"/>
    </mc:Choice>
  </mc:AlternateContent>
  <xr:revisionPtr revIDLastSave="0" documentId="8_{426DDBF0-E33B-4097-B016-474D88D856B8}" xr6:coauthVersionLast="36" xr6:coauthVersionMax="36" xr10:uidLastSave="{00000000-0000-0000-0000-000000000000}"/>
  <bookViews>
    <workbookView xWindow="0" yWindow="0" windowWidth="19200" windowHeight="8880" xr2:uid="{4DA3F81F-E4AB-4DC7-99F9-5FE71F62694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9" i="1"/>
  <c r="F8" i="1"/>
  <c r="F7" i="1"/>
  <c r="E18" i="1" l="1"/>
  <c r="F18" i="1" s="1"/>
  <c r="F20" i="1" s="1"/>
  <c r="F22" i="1" l="1"/>
  <c r="F24" i="1" s="1"/>
</calcChain>
</file>

<file path=xl/sharedStrings.xml><?xml version="1.0" encoding="utf-8"?>
<sst xmlns="http://schemas.openxmlformats.org/spreadsheetml/2006/main" count="49" uniqueCount="42">
  <si>
    <t>Priloga 1:</t>
  </si>
  <si>
    <t>PONUDBENI PREDRAČUN:</t>
  </si>
  <si>
    <t xml:space="preserve">SPREMLJANJE STANJA ZADRŽEVALNIH IN ODVODNIH SISTEMOV </t>
  </si>
  <si>
    <t xml:space="preserve">opis predvidenega dela </t>
  </si>
  <si>
    <t>enota mere</t>
  </si>
  <si>
    <t>količina</t>
  </si>
  <si>
    <t>cena na /EM</t>
  </si>
  <si>
    <t>cena skupaj</t>
  </si>
  <si>
    <t>Izvedba rednega pregleda</t>
  </si>
  <si>
    <t>1.1.</t>
  </si>
  <si>
    <t>Prvi redni pregled zadrževalnih objektov (bazenov) s pripadajočim dovodnim in odvodnim kanalom po metodologiji in evidentiranje stanja v elektronski obrazec ter priprava poročil</t>
  </si>
  <si>
    <t>kos</t>
  </si>
  <si>
    <t>1.2.</t>
  </si>
  <si>
    <t>Drugi redni pregled zadrževalnih objektov (bazenov) s pripadajočim dovodnim in odvodnim kanalom po metodologiji in evidentiranje stanja v elektronski obrazec ter priprava poročil</t>
  </si>
  <si>
    <t>1.3.</t>
  </si>
  <si>
    <t>Evidentiranje in pregled odvodnih kanalov od iztoka iz zadrževalnika do iztoka v odvodnik (ponikovalnica, vodotok) v okviru prvega rednega pregleda (glej točko 3. projektne naloge)</t>
  </si>
  <si>
    <t>2</t>
  </si>
  <si>
    <t>Izvedba izrednega pregleda</t>
  </si>
  <si>
    <t>2.1</t>
  </si>
  <si>
    <t>Pregled zadrževalnih objektov (bazenov) s pripadajočim dovodnim in odvodnim kanalom po metodologiji in evidentiranje stanja v elektronski obrazec ter priprava poročil</t>
  </si>
  <si>
    <t>2.2</t>
  </si>
  <si>
    <t>Izvedba pregleda drenažne ali meteorne kanalizacije s TV kamero premera od 100 – 1000 mm in evidentiranje stanja v elektronski obrazec ter priprava poročil</t>
  </si>
  <si>
    <t>m</t>
  </si>
  <si>
    <t>2.3</t>
  </si>
  <si>
    <t>Preskus tesnosti cevovodov premera od 160-1000 mm po SIST EN 1610 in evidentiranje stanja v elektronski obrazec ter priprava poročil</t>
  </si>
  <si>
    <t>2.4</t>
  </si>
  <si>
    <t>Preskus tesnosti jaška premera nad 50 cm po SIST EN 1610 in evidentiranje stanja v elektronski obrazec ter priprava poročil</t>
  </si>
  <si>
    <t>2.5</t>
  </si>
  <si>
    <t>Preskus tesnosti bazena po ÖE NORM B2503 z analizo preskusa, evidentiranje stanja v elektronski obrazec ter priprava poročila</t>
  </si>
  <si>
    <t>2.6</t>
  </si>
  <si>
    <t>Vizualni pregled jarkov (zemeljskih, tlakovanih, obloženih) ali kanalet in evidentiranje stanja v elektronski obrazec ter priprava poročil</t>
  </si>
  <si>
    <t>3</t>
  </si>
  <si>
    <t>Nepredvidena dela</t>
  </si>
  <si>
    <t>3.1</t>
  </si>
  <si>
    <t>Dodatna nepredvidena dela - obračun po dejansko opravljenih delih</t>
  </si>
  <si>
    <t>4</t>
  </si>
  <si>
    <t>SKUPAJ : VSOTA 1-3</t>
  </si>
  <si>
    <t>5</t>
  </si>
  <si>
    <t xml:space="preserve"> DDV </t>
  </si>
  <si>
    <t>%</t>
  </si>
  <si>
    <t>6</t>
  </si>
  <si>
    <t xml:space="preserve"> SKUPAJ 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</si>
</sst>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;;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10" fontId="3" fillId="2" borderId="17" xfId="1" applyNumberFormat="1" applyFont="1" applyFill="1" applyBorder="1" applyAlignment="1" applyProtection="1">
      <alignment horizontal="center" wrapText="1"/>
    </xf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4" fillId="0" borderId="0" xfId="0" applyFont="1"/>
    <xf numFmtId="49" fontId="3" fillId="0" borderId="0" xfId="0" applyNumberFormat="1" applyFont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/>
    </xf>
    <xf numFmtId="164" fontId="3" fillId="0" borderId="5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right" wrapText="1"/>
    </xf>
    <xf numFmtId="49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vertical="top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center" wrapText="1"/>
    </xf>
    <xf numFmtId="0" fontId="3" fillId="0" borderId="11" xfId="0" applyFont="1" applyBorder="1" applyAlignment="1" applyProtection="1">
      <alignment horizontal="center"/>
    </xf>
    <xf numFmtId="49" fontId="3" fillId="0" borderId="13" xfId="0" applyNumberFormat="1" applyFont="1" applyBorder="1" applyAlignment="1" applyProtection="1">
      <alignment horizontal="left" vertical="top" wrapText="1"/>
    </xf>
    <xf numFmtId="0" fontId="3" fillId="0" borderId="14" xfId="0" applyFont="1" applyBorder="1" applyAlignment="1" applyProtection="1">
      <alignment vertical="top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/>
    </xf>
    <xf numFmtId="164" fontId="3" fillId="0" borderId="14" xfId="0" applyNumberFormat="1" applyFont="1" applyBorder="1" applyAlignment="1" applyProtection="1">
      <alignment horizontal="right" vertical="center" wrapText="1"/>
      <protection locked="0"/>
    </xf>
    <xf numFmtId="164" fontId="3" fillId="0" borderId="15" xfId="0" applyNumberFormat="1" applyFont="1" applyBorder="1" applyAlignment="1" applyProtection="1">
      <alignment horizontal="right" vertical="center" wrapText="1"/>
    </xf>
    <xf numFmtId="164" fontId="3" fillId="0" borderId="14" xfId="0" applyNumberFormat="1" applyFont="1" applyBorder="1" applyAlignment="1" applyProtection="1">
      <alignment vertical="center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Font="1" applyFill="1" applyBorder="1" applyAlignment="1" applyProtection="1">
      <alignment vertical="top" wrapText="1"/>
    </xf>
    <xf numFmtId="0" fontId="3" fillId="2" borderId="14" xfId="0" applyFont="1" applyFill="1" applyBorder="1" applyAlignment="1" applyProtection="1">
      <alignment horizontal="center" vertical="center" wrapText="1"/>
    </xf>
    <xf numFmtId="164" fontId="3" fillId="2" borderId="1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 applyProtection="1">
      <alignment horizontal="justify" vertical="top" wrapText="1"/>
    </xf>
    <xf numFmtId="0" fontId="3" fillId="2" borderId="8" xfId="0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10" xfId="0" applyNumberFormat="1" applyFont="1" applyBorder="1" applyAlignment="1" applyProtection="1">
      <alignment horizontal="left" vertical="top" wrapText="1"/>
    </xf>
    <xf numFmtId="0" fontId="5" fillId="0" borderId="11" xfId="0" applyFont="1" applyBorder="1" applyAlignment="1" applyProtection="1">
      <alignment vertical="top" wrapText="1"/>
    </xf>
    <xf numFmtId="164" fontId="3" fillId="0" borderId="11" xfId="0" applyNumberFormat="1" applyFont="1" applyBorder="1" applyAlignment="1" applyProtection="1">
      <alignment horizontal="right" wrapText="1"/>
    </xf>
    <xf numFmtId="0" fontId="3" fillId="0" borderId="12" xfId="0" applyFont="1" applyBorder="1" applyAlignment="1" applyProtection="1">
      <alignment horizontal="right" wrapText="1"/>
    </xf>
    <xf numFmtId="49" fontId="3" fillId="2" borderId="16" xfId="0" applyNumberFormat="1" applyFont="1" applyFill="1" applyBorder="1" applyAlignment="1" applyProtection="1">
      <alignment horizontal="left" vertical="top" wrapText="1"/>
    </xf>
    <xf numFmtId="0" fontId="3" fillId="2" borderId="17" xfId="0" applyFont="1" applyFill="1" applyBorder="1" applyAlignment="1" applyProtection="1">
      <alignment horizontal="justify" vertical="top" wrapText="1"/>
    </xf>
    <xf numFmtId="0" fontId="3" fillId="2" borderId="17" xfId="0" applyFont="1" applyFill="1" applyBorder="1" applyAlignment="1" applyProtection="1">
      <alignment horizontal="center" wrapText="1"/>
    </xf>
    <xf numFmtId="164" fontId="3" fillId="0" borderId="18" xfId="0" applyNumberFormat="1" applyFont="1" applyBorder="1" applyAlignment="1" applyProtection="1">
      <alignment horizontal="right" vertical="center" wrapText="1"/>
    </xf>
    <xf numFmtId="49" fontId="3" fillId="2" borderId="19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justify" vertical="top" wrapText="1"/>
    </xf>
    <xf numFmtId="0" fontId="3" fillId="2" borderId="0" xfId="0" applyFont="1" applyFill="1" applyBorder="1" applyAlignment="1" applyProtection="1">
      <alignment horizontal="center" wrapText="1"/>
    </xf>
    <xf numFmtId="9" fontId="3" fillId="2" borderId="0" xfId="0" applyNumberFormat="1" applyFont="1" applyFill="1" applyBorder="1" applyAlignment="1" applyProtection="1">
      <alignment horizontal="center" wrapText="1"/>
    </xf>
    <xf numFmtId="164" fontId="3" fillId="2" borderId="0" xfId="0" applyNumberFormat="1" applyFont="1" applyFill="1" applyBorder="1" applyAlignment="1" applyProtection="1">
      <alignment horizontal="right" wrapText="1"/>
    </xf>
    <xf numFmtId="164" fontId="3" fillId="2" borderId="20" xfId="0" applyNumberFormat="1" applyFont="1" applyFill="1" applyBorder="1" applyAlignment="1" applyProtection="1">
      <alignment horizontal="right" wrapText="1"/>
    </xf>
    <xf numFmtId="0" fontId="5" fillId="2" borderId="17" xfId="0" applyFont="1" applyFill="1" applyBorder="1" applyAlignment="1" applyProtection="1">
      <alignment horizontal="justify" vertical="top" wrapText="1"/>
    </xf>
    <xf numFmtId="9" fontId="3" fillId="2" borderId="17" xfId="0" applyNumberFormat="1" applyFont="1" applyFill="1" applyBorder="1" applyAlignment="1" applyProtection="1">
      <alignment horizontal="center" wrapText="1"/>
    </xf>
    <xf numFmtId="164" fontId="3" fillId="2" borderId="17" xfId="0" applyNumberFormat="1" applyFont="1" applyFill="1" applyBorder="1" applyAlignment="1" applyProtection="1">
      <alignment horizontal="right" wrapText="1"/>
    </xf>
    <xf numFmtId="164" fontId="3" fillId="2" borderId="18" xfId="0" applyNumberFormat="1" applyFont="1" applyFill="1" applyBorder="1" applyAlignment="1" applyProtection="1">
      <alignment horizontal="right" wrapText="1"/>
    </xf>
    <xf numFmtId="49" fontId="5" fillId="2" borderId="19" xfId="0" applyNumberFormat="1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justify" vertical="top" wrapText="1"/>
    </xf>
    <xf numFmtId="0" fontId="5" fillId="2" borderId="0" xfId="0" applyFont="1" applyFill="1" applyBorder="1" applyAlignment="1" applyProtection="1">
      <alignment horizontal="center" wrapText="1"/>
    </xf>
    <xf numFmtId="0" fontId="3" fillId="2" borderId="20" xfId="0" applyFont="1" applyFill="1" applyBorder="1" applyAlignment="1" applyProtection="1">
      <alignment horizontal="right" wrapText="1"/>
    </xf>
    <xf numFmtId="49" fontId="5" fillId="2" borderId="16" xfId="0" applyNumberFormat="1" applyFont="1" applyFill="1" applyBorder="1" applyAlignment="1" applyProtection="1">
      <alignment horizontal="left" vertical="top" wrapText="1"/>
    </xf>
    <xf numFmtId="0" fontId="5" fillId="2" borderId="17" xfId="0" applyFont="1" applyFill="1" applyBorder="1" applyAlignment="1" applyProtection="1">
      <alignment horizontal="center" wrapText="1"/>
    </xf>
    <xf numFmtId="49" fontId="5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left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3" fillId="0" borderId="8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/>
    </xf>
    <xf numFmtId="164" fontId="3" fillId="0" borderId="8" xfId="0" applyNumberFormat="1" applyFont="1" applyBorder="1" applyAlignment="1" applyProtection="1">
      <alignment horizontal="right" wrapText="1"/>
      <protection locked="0"/>
    </xf>
    <xf numFmtId="164" fontId="3" fillId="0" borderId="9" xfId="0" applyNumberFormat="1" applyFont="1" applyBorder="1" applyAlignment="1" applyProtection="1">
      <alignment horizontal="right" wrapText="1"/>
    </xf>
    <xf numFmtId="165" fontId="3" fillId="2" borderId="17" xfId="0" applyNumberFormat="1" applyFont="1" applyFill="1" applyBorder="1" applyAlignment="1" applyProtection="1">
      <alignment horizontal="right" vertical="center" wrapText="1"/>
      <protection hidden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E5204-15B1-4B0C-AA50-FC2C7AC03836}">
  <dimension ref="A1:F25"/>
  <sheetViews>
    <sheetView tabSelected="1" topLeftCell="A3" workbookViewId="0">
      <pane xSplit="5" ySplit="4" topLeftCell="F13" activePane="bottomRight" state="frozen"/>
      <selection activeCell="A3" sqref="A3"/>
      <selection pane="topRight" activeCell="F3" sqref="F3"/>
      <selection pane="bottomLeft" activeCell="A7" sqref="A7"/>
      <selection pane="bottomRight" activeCell="E16" sqref="E16"/>
    </sheetView>
  </sheetViews>
  <sheetFormatPr defaultColWidth="9.1796875" defaultRowHeight="13" x14ac:dyDescent="0.3"/>
  <cols>
    <col min="1" max="1" width="9.26953125" style="64" bestFit="1" customWidth="1"/>
    <col min="2" max="2" width="36.453125" style="65" customWidth="1"/>
    <col min="3" max="3" width="9.1796875" style="65"/>
    <col min="4" max="4" width="10.81640625" style="65" bestFit="1" customWidth="1"/>
    <col min="5" max="5" width="9.26953125" style="66" customWidth="1"/>
    <col min="6" max="6" width="12.26953125" style="67" customWidth="1"/>
    <col min="7" max="16384" width="9.1796875" style="6"/>
  </cols>
  <sheetData>
    <row r="1" spans="1:6" x14ac:dyDescent="0.3">
      <c r="A1" s="2"/>
      <c r="B1" s="3"/>
      <c r="C1" s="3"/>
      <c r="D1" s="3"/>
      <c r="E1" s="4"/>
      <c r="F1" s="5"/>
    </row>
    <row r="2" spans="1:6" x14ac:dyDescent="0.3">
      <c r="A2" s="7" t="s">
        <v>0</v>
      </c>
      <c r="B2" s="3" t="s">
        <v>1</v>
      </c>
      <c r="C2" s="3"/>
      <c r="D2" s="3"/>
      <c r="E2" s="4"/>
      <c r="F2" s="5"/>
    </row>
    <row r="3" spans="1:6" x14ac:dyDescent="0.3">
      <c r="A3" s="7"/>
      <c r="B3" s="3" t="s">
        <v>2</v>
      </c>
      <c r="C3" s="3"/>
      <c r="D3" s="3"/>
      <c r="E3" s="4"/>
      <c r="F3" s="5"/>
    </row>
    <row r="4" spans="1:6" ht="13.5" thickBot="1" x14ac:dyDescent="0.35">
      <c r="A4" s="7"/>
      <c r="B4" s="3"/>
      <c r="C4" s="3"/>
      <c r="D4" s="3"/>
      <c r="E4" s="4"/>
      <c r="F4" s="5"/>
    </row>
    <row r="5" spans="1:6" ht="26.5" thickBot="1" x14ac:dyDescent="0.35">
      <c r="A5" s="8"/>
      <c r="B5" s="9" t="s">
        <v>3</v>
      </c>
      <c r="C5" s="9" t="s">
        <v>4</v>
      </c>
      <c r="D5" s="9" t="s">
        <v>5</v>
      </c>
      <c r="E5" s="10" t="s">
        <v>6</v>
      </c>
      <c r="F5" s="11" t="s">
        <v>7</v>
      </c>
    </row>
    <row r="6" spans="1:6" x14ac:dyDescent="0.3">
      <c r="A6" s="12">
        <v>1</v>
      </c>
      <c r="B6" s="13" t="s">
        <v>8</v>
      </c>
      <c r="C6" s="14"/>
      <c r="D6" s="15"/>
      <c r="E6" s="16"/>
      <c r="F6" s="17"/>
    </row>
    <row r="7" spans="1:6" ht="65" x14ac:dyDescent="0.3">
      <c r="A7" s="23" t="s">
        <v>9</v>
      </c>
      <c r="B7" s="24" t="s">
        <v>10</v>
      </c>
      <c r="C7" s="25" t="s">
        <v>11</v>
      </c>
      <c r="D7" s="26">
        <v>800</v>
      </c>
      <c r="E7" s="27"/>
      <c r="F7" s="28">
        <f>D7*E7</f>
        <v>0</v>
      </c>
    </row>
    <row r="8" spans="1:6" ht="65" x14ac:dyDescent="0.3">
      <c r="A8" s="23" t="s">
        <v>12</v>
      </c>
      <c r="B8" s="24" t="s">
        <v>13</v>
      </c>
      <c r="C8" s="25" t="s">
        <v>11</v>
      </c>
      <c r="D8" s="26">
        <v>770</v>
      </c>
      <c r="E8" s="27"/>
      <c r="F8" s="28">
        <f>D8*E8</f>
        <v>0</v>
      </c>
    </row>
    <row r="9" spans="1:6" ht="65.5" thickBot="1" x14ac:dyDescent="0.35">
      <c r="A9" s="18" t="s">
        <v>14</v>
      </c>
      <c r="B9" s="19" t="s">
        <v>15</v>
      </c>
      <c r="C9" s="68" t="s">
        <v>11</v>
      </c>
      <c r="D9" s="69">
        <v>800</v>
      </c>
      <c r="E9" s="70"/>
      <c r="F9" s="71">
        <f>D9*E9</f>
        <v>0</v>
      </c>
    </row>
    <row r="10" spans="1:6" x14ac:dyDescent="0.3">
      <c r="A10" s="12" t="s">
        <v>16</v>
      </c>
      <c r="B10" s="13" t="s">
        <v>17</v>
      </c>
      <c r="C10" s="14"/>
      <c r="D10" s="15"/>
      <c r="E10" s="16"/>
      <c r="F10" s="17"/>
    </row>
    <row r="11" spans="1:6" ht="65" x14ac:dyDescent="0.3">
      <c r="A11" s="23" t="s">
        <v>18</v>
      </c>
      <c r="B11" s="24" t="s">
        <v>19</v>
      </c>
      <c r="C11" s="25" t="s">
        <v>11</v>
      </c>
      <c r="D11" s="26">
        <v>20</v>
      </c>
      <c r="E11" s="27"/>
      <c r="F11" s="28">
        <f t="shared" ref="F11:F16" si="0">D11*E11</f>
        <v>0</v>
      </c>
    </row>
    <row r="12" spans="1:6" ht="52" x14ac:dyDescent="0.3">
      <c r="A12" s="23" t="s">
        <v>20</v>
      </c>
      <c r="B12" s="24" t="s">
        <v>21</v>
      </c>
      <c r="C12" s="25" t="s">
        <v>22</v>
      </c>
      <c r="D12" s="26">
        <v>3000</v>
      </c>
      <c r="E12" s="29"/>
      <c r="F12" s="28">
        <f t="shared" si="0"/>
        <v>0</v>
      </c>
    </row>
    <row r="13" spans="1:6" ht="52" x14ac:dyDescent="0.3">
      <c r="A13" s="23" t="s">
        <v>23</v>
      </c>
      <c r="B13" s="24" t="s">
        <v>24</v>
      </c>
      <c r="C13" s="25" t="s">
        <v>22</v>
      </c>
      <c r="D13" s="26">
        <v>3000</v>
      </c>
      <c r="E13" s="27"/>
      <c r="F13" s="28">
        <f t="shared" si="0"/>
        <v>0</v>
      </c>
    </row>
    <row r="14" spans="1:6" ht="39" x14ac:dyDescent="0.3">
      <c r="A14" s="30" t="s">
        <v>25</v>
      </c>
      <c r="B14" s="31" t="s">
        <v>26</v>
      </c>
      <c r="C14" s="32" t="s">
        <v>11</v>
      </c>
      <c r="D14" s="32">
        <v>125</v>
      </c>
      <c r="E14" s="33"/>
      <c r="F14" s="28">
        <f t="shared" si="0"/>
        <v>0</v>
      </c>
    </row>
    <row r="15" spans="1:6" ht="39" x14ac:dyDescent="0.3">
      <c r="A15" s="30" t="s">
        <v>27</v>
      </c>
      <c r="B15" s="31" t="s">
        <v>28</v>
      </c>
      <c r="C15" s="32" t="s">
        <v>11</v>
      </c>
      <c r="D15" s="32">
        <v>5</v>
      </c>
      <c r="E15" s="33"/>
      <c r="F15" s="28">
        <f t="shared" si="0"/>
        <v>0</v>
      </c>
    </row>
    <row r="16" spans="1:6" ht="52.5" thickBot="1" x14ac:dyDescent="0.35">
      <c r="A16" s="34" t="s">
        <v>29</v>
      </c>
      <c r="B16" s="35" t="s">
        <v>30</v>
      </c>
      <c r="C16" s="36" t="s">
        <v>22</v>
      </c>
      <c r="D16" s="36">
        <v>1000</v>
      </c>
      <c r="E16" s="37"/>
      <c r="F16" s="20">
        <f t="shared" si="0"/>
        <v>0</v>
      </c>
    </row>
    <row r="17" spans="1:6" ht="13.5" thickBot="1" x14ac:dyDescent="0.35">
      <c r="A17" s="38" t="s">
        <v>31</v>
      </c>
      <c r="B17" s="39" t="s">
        <v>32</v>
      </c>
      <c r="C17" s="21"/>
      <c r="D17" s="22"/>
      <c r="E17" s="40"/>
      <c r="F17" s="41"/>
    </row>
    <row r="18" spans="1:6" ht="26.5" thickBot="1" x14ac:dyDescent="0.35">
      <c r="A18" s="42" t="s">
        <v>33</v>
      </c>
      <c r="B18" s="43" t="s">
        <v>34</v>
      </c>
      <c r="C18" s="44"/>
      <c r="D18" s="1">
        <v>8.9700000000000002E-2</v>
      </c>
      <c r="E18" s="72">
        <f>F7+F8+F9+F11+F12+F13+F14+F15+F16</f>
        <v>0</v>
      </c>
      <c r="F18" s="45">
        <f>D18*E18</f>
        <v>0</v>
      </c>
    </row>
    <row r="19" spans="1:6" ht="13.5" thickBot="1" x14ac:dyDescent="0.35">
      <c r="A19" s="46"/>
      <c r="B19" s="47"/>
      <c r="C19" s="48"/>
      <c r="D19" s="49"/>
      <c r="E19" s="50"/>
      <c r="F19" s="51"/>
    </row>
    <row r="20" spans="1:6" ht="13.5" thickBot="1" x14ac:dyDescent="0.35">
      <c r="A20" s="42" t="s">
        <v>35</v>
      </c>
      <c r="B20" s="52" t="s">
        <v>36</v>
      </c>
      <c r="C20" s="44"/>
      <c r="D20" s="53"/>
      <c r="E20" s="54"/>
      <c r="F20" s="55">
        <f>F7+F8+F9+F11+F12+F13+F14+F15+F16+F18</f>
        <v>0</v>
      </c>
    </row>
    <row r="21" spans="1:6" ht="13.5" thickBot="1" x14ac:dyDescent="0.35">
      <c r="A21" s="56"/>
      <c r="B21" s="57"/>
      <c r="C21" s="58"/>
      <c r="D21" s="48"/>
      <c r="E21" s="50"/>
      <c r="F21" s="59"/>
    </row>
    <row r="22" spans="1:6" ht="13.5" thickBot="1" x14ac:dyDescent="0.35">
      <c r="A22" s="60" t="s">
        <v>37</v>
      </c>
      <c r="B22" s="52" t="s">
        <v>38</v>
      </c>
      <c r="C22" s="61" t="s">
        <v>39</v>
      </c>
      <c r="D22" s="53">
        <v>0.22</v>
      </c>
      <c r="E22" s="54"/>
      <c r="F22" s="55">
        <f>F20*D22</f>
        <v>0</v>
      </c>
    </row>
    <row r="23" spans="1:6" ht="13.5" thickBot="1" x14ac:dyDescent="0.35">
      <c r="A23" s="56"/>
      <c r="B23" s="57"/>
      <c r="C23" s="58"/>
      <c r="D23" s="48"/>
      <c r="E23" s="50"/>
      <c r="F23" s="59"/>
    </row>
    <row r="24" spans="1:6" ht="13.5" thickBot="1" x14ac:dyDescent="0.35">
      <c r="A24" s="60" t="s">
        <v>40</v>
      </c>
      <c r="B24" s="52" t="s">
        <v>41</v>
      </c>
      <c r="C24" s="61"/>
      <c r="D24" s="44"/>
      <c r="E24" s="54"/>
      <c r="F24" s="55">
        <f>F20+F22</f>
        <v>0</v>
      </c>
    </row>
    <row r="25" spans="1:6" x14ac:dyDescent="0.3">
      <c r="A25" s="62"/>
      <c r="B25" s="57"/>
      <c r="C25" s="58"/>
      <c r="D25" s="48"/>
      <c r="E25" s="50"/>
      <c r="F25" s="63"/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F633C9A23C2143BEB5C990B64863E5" ma:contentTypeVersion="8" ma:contentTypeDescription="Ustvari nov dokument." ma:contentTypeScope="" ma:versionID="3af9dc6a597967b3f7d2ea6da1a2d029">
  <xsd:schema xmlns:xsd="http://www.w3.org/2001/XMLSchema" xmlns:xs="http://www.w3.org/2001/XMLSchema" xmlns:p="http://schemas.microsoft.com/office/2006/metadata/properties" xmlns:ns3="e7493d4f-8430-43cd-b6d2-e9104da79fe3" targetNamespace="http://schemas.microsoft.com/office/2006/metadata/properties" ma:root="true" ma:fieldsID="e3b0738dc835439ab06d3d02742e98c4" ns3:_="">
    <xsd:import namespace="e7493d4f-8430-43cd-b6d2-e9104da79f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93d4f-8430-43cd-b6d2-e9104da7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812A13-FCB8-42C4-A3E7-58A1B51F06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959DE2-EDD2-417C-A677-24EA41A90A8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7493d4f-8430-43cd-b6d2-e9104da79f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B945C7-CB59-4ED8-A79F-9BCE0D182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493d4f-8430-43cd-b6d2-e9104da79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UDOVIČ, Aleksander</dc:creator>
  <cp:lastModifiedBy>UDOVIČ, Aleksander</cp:lastModifiedBy>
  <cp:lastPrinted>2019-12-11T08:45:34Z</cp:lastPrinted>
  <dcterms:created xsi:type="dcterms:W3CDTF">2019-12-11T08:45:24Z</dcterms:created>
  <dcterms:modified xsi:type="dcterms:W3CDTF">2020-02-12T10:28:49Z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0x010100F3F633C9A23C2143BEB5C990B64863E5</vt:lpwstr>
  </property>
</Properties>
</file>